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'1-7'!$A$1:$H$50</definedName>
  </definedNames>
  <calcPr calcId="124519"/>
</workbook>
</file>

<file path=xl/calcChain.xml><?xml version="1.0" encoding="utf-8"?>
<calcChain xmlns="http://schemas.openxmlformats.org/spreadsheetml/2006/main">
  <c r="F14" i="3"/>
  <c r="F12"/>
  <c r="F7" l="1"/>
  <c r="B4"/>
  <c r="G43" i="6"/>
  <c r="F43"/>
  <c r="H42"/>
  <c r="H43" s="1"/>
  <c r="B41"/>
  <c r="C41"/>
  <c r="G50" l="1"/>
  <c r="F50"/>
  <c r="H49"/>
  <c r="H50" s="1"/>
  <c r="E49"/>
  <c r="B6" i="3" l="1"/>
  <c r="B9" s="1"/>
  <c r="B11" s="1"/>
  <c r="B13" s="1"/>
</calcChain>
</file>

<file path=xl/sharedStrings.xml><?xml version="1.0" encoding="utf-8"?>
<sst xmlns="http://schemas.openxmlformats.org/spreadsheetml/2006/main" count="126" uniqueCount="102">
  <si>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</si>
  <si>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</si>
  <si>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</si>
  <si>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</si>
  <si>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</si>
  <si>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</si>
  <si>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</si>
  <si>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</si>
  <si>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</si>
  <si>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</si>
  <si>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</si>
  <si>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</si>
  <si>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</si>
  <si>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</si>
  <si>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</si>
  <si>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</si>
  <si>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</si>
  <si>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</si>
  <si>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</si>
  <si>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</si>
  <si>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</si>
  <si>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</si>
  <si>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</si>
  <si>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</si>
  <si>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</si>
  <si>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</si>
  <si>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</si>
  <si>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</si>
  <si>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</si>
  <si>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</si>
  <si>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</si>
  <si>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</si>
  <si>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</si>
  <si>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</si>
  <si>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</si>
  <si>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</si>
  <si>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</si>
  <si>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</si>
  <si>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</si>
  <si>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</si>
  <si>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</si>
  <si>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</si>
  <si>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</si>
  <si>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</si>
  <si>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</si>
  <si>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</si>
  <si>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</si>
  <si>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</si>
  <si>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</si>
  <si>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осіб</t>
  </si>
  <si>
    <t>%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</si>
  <si>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</si>
  <si>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</si>
  <si>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</si>
  <si>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</si>
  <si>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</si>
  <si>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</si>
  <si>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</si>
  <si>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</si>
  <si>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</si>
  <si>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</si>
  <si>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</si>
  <si>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</si>
  <si>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</si>
  <si>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</si>
  <si>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</si>
  <si>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</si>
  <si>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</si>
  <si>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</si>
  <si>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</si>
  <si>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</si>
  <si>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</si>
  <si>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Рішення міської ради від 22.12.2017р. №1006-32/УІІ "Про місцевий бюджет на 2018 рік"</t>
  </si>
  <si>
    <t>Рішення міської ради від 20.03.2018р. №1094-35/VІІ "Про внесення змін до міської програми "Здоров"я павлоградців на 2015-2019 роки".</t>
  </si>
  <si>
    <t>«22» березня 2018 р. № 32</t>
  </si>
  <si>
    <t>«22» березня 2018 р. № 15-п</t>
  </si>
  <si>
    <t>3.  0217690            Інша економічна діяльність</t>
  </si>
  <si>
    <t>0217691</t>
  </si>
  <si>
    <t>0490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</si>
  <si>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</si>
  <si>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Підпрограма: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</si>
  <si>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Закон України від 19.102017 №2168-VІІ "Про державні фінансові гарантії медичного обслуговування населення"</t>
  </si>
  <si>
    <t>Наказ МОЗ № 148 від 26.01.2018р. "Про затвердження Примірного табеля матеріально-технічного оснащення закладів охорони здоров"я та фізичних осіб підприємців, які надають первинну медичну домопогу""</t>
  </si>
  <si>
    <t>Рішення міської ради від 20.03.2018р. № 1119-35/ VІІ "Про внесення змін до рішення міської ради від 22.12.2017р. №1006-32/VІІ "Про місцевий бюджет на 2018 рік".</t>
  </si>
  <si>
    <t>Завдання: Забезпечення  ноутбуками лікарів, які надають первинну медичну допомогу</t>
  </si>
  <si>
    <t>6. Мета бюджетної програми:  Зміцнення та поліпшення матеріально-технічного оснащення закладів охорони здоров"я, які надають первинну медичну допомогу.</t>
  </si>
  <si>
    <r>
      <rPr>
        <b/>
        <sz val="12"/>
        <color theme="1"/>
        <rFont val="Times New Roman"/>
        <family val="1"/>
        <charset val="204"/>
      </rPr>
      <t>Завдання:</t>
    </r>
    <r>
      <rPr>
        <sz val="12"/>
        <color theme="1"/>
        <rFont val="Times New Roman"/>
        <family val="1"/>
        <charset val="204"/>
      </rPr>
      <t xml:space="preserve"> Забезпечення  ноутбуками лікарів, які надають первинну медичну допомогу</t>
    </r>
  </si>
  <si>
    <t>Штатний розпис на 2018 рік. Статистичний звіт Форма  № 20 «Звіт лікувально-профілак-тичного закладу» (річна) табл. 1100, графа 2 стр.4+стр7+стр52</t>
  </si>
  <si>
    <t xml:space="preserve">Кількість лікарів, які надають первинну медичну </t>
  </si>
  <si>
    <t>Видатки на забезпечення  ноутбуками лікарів, які надають первинну медичну допомогу</t>
  </si>
  <si>
    <t>Кошторис на 2018 рік, довідки про зміни кошторису на 2018 рік.</t>
  </si>
  <si>
    <t>Кількість одиниць придбаного обладнання</t>
  </si>
  <si>
    <t>грн.</t>
  </si>
  <si>
    <t xml:space="preserve">Середні витрати на придбання одного ноутбука </t>
  </si>
  <si>
    <t>Розрахунково (відношення видатків на забезпечення  ноутбуками лікарів, які надають первинну медичну допомогу, до кількості одиниць придбаного обладнання).</t>
  </si>
  <si>
    <t>Забезпеченність ноутбуками лікарів, які надають первинну медичну допомогу</t>
  </si>
  <si>
    <t>Розрахунково (кількості  одиниць придбаного обладнання до кількості лікарів, які надають первинну медичну).</t>
  </si>
  <si>
    <r>
      <rPr>
        <b/>
        <sz val="11"/>
        <color theme="1"/>
        <rFont val="Times New Roman"/>
        <family val="1"/>
        <charset val="204"/>
      </rPr>
      <t>Підпрограма</t>
    </r>
    <r>
      <rPr>
        <sz val="11"/>
        <color theme="1"/>
        <rFont val="Times New Roman"/>
        <family val="1"/>
        <charset val="204"/>
      </rPr>
      <t>: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  </r>
  </si>
  <si>
    <t xml:space="preserve"> у тому числі загального фонду –  0 гривень та спеціального фонду – 80 0000 гривень.</t>
  </si>
  <si>
    <t xml:space="preserve">4. Обсяг бюджетних призначень/бюджетних асигнувань - 80 000 гривень, </t>
  </si>
  <si>
    <t>1.  0200000  Відділ охорони здоров"я Павлоградської міської ради</t>
  </si>
  <si>
    <t>2.   0210000  Відділ охорони здоров"я Павлоградської міської ради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</si>
</sst>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3" fontId="2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Fill="1"/>
    <xf numFmtId="0" fontId="9" fillId="2" borderId="0" xfId="1" applyFont="1" applyFill="1" applyAlignment="1">
      <alignment horizontal="left"/>
    </xf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0" fontId="1" fillId="0" borderId="0" xfId="1" applyFont="1" applyAlignment="1">
      <alignment vertical="top" wrapText="1"/>
    </xf>
    <xf numFmtId="0" fontId="14" fillId="0" borderId="0" xfId="1" applyAlignment="1">
      <alignment vertical="top"/>
    </xf>
    <xf numFmtId="0" fontId="18" fillId="0" borderId="0" xfId="1" applyFont="1" applyAlignment="1">
      <alignment horizontal="left"/>
    </xf>
    <xf numFmtId="0" fontId="18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/>
    </xf>
    <xf numFmtId="0" fontId="1" fillId="3" borderId="0" xfId="1" applyFont="1" applyFill="1" applyAlignment="1">
      <alignment wrapText="1"/>
    </xf>
    <xf numFmtId="0" fontId="14" fillId="3" borderId="0" xfId="1" applyFill="1" applyAlignment="1"/>
    <xf numFmtId="2" fontId="2" fillId="0" borderId="2" xfId="0" applyNumberFormat="1" applyFont="1" applyBorder="1" applyAlignment="1">
      <alignment horizontal="center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2" fontId="2" fillId="0" borderId="4" xfId="1" applyNumberFormat="1" applyFont="1" applyBorder="1" applyAlignment="1">
      <alignment horizontal="left" wrapText="1"/>
    </xf>
    <xf numFmtId="2" fontId="2" fillId="0" borderId="6" xfId="1" applyNumberFormat="1" applyFont="1" applyBorder="1" applyAlignment="1">
      <alignment horizontal="left" wrapText="1"/>
    </xf>
    <xf numFmtId="2" fontId="2" fillId="0" borderId="5" xfId="1" applyNumberFormat="1" applyFont="1" applyBorder="1" applyAlignment="1">
      <alignment horizontal="left" wrapText="1"/>
    </xf>
    <xf numFmtId="49" fontId="5" fillId="0" borderId="4" xfId="1" applyNumberFormat="1" applyFont="1" applyBorder="1" applyAlignment="1">
      <alignment horizontal="center" wrapText="1"/>
    </xf>
    <xf numFmtId="49" fontId="5" fillId="0" borderId="6" xfId="1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vertical="top" wrapText="1"/>
    </xf>
    <xf numFmtId="0" fontId="5" fillId="0" borderId="6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view="pageBreakPreview" topLeftCell="A10" zoomScale="118" zoomScaleSheetLayoutView="118" workbookViewId="0">
      <selection activeCell="C19" sqref="C19"/>
    </sheetView>
  </sheetViews>
  <sheetFormatPr defaultRowHeight="15"/>
  <cols>
    <col min="1" max="1" width="12.85546875" style="28" customWidth="1"/>
    <col min="2" max="2" width="16.140625" style="28" customWidth="1"/>
    <col min="3" max="3" width="10.7109375" style="28" customWidth="1"/>
    <col min="4" max="4" width="26.140625" style="28" customWidth="1"/>
    <col min="5" max="5" width="25.7109375" style="28" customWidth="1"/>
    <col min="6" max="7" width="20.5703125" style="28" customWidth="1"/>
    <col min="8" max="8" width="15.7109375" style="28" customWidth="1"/>
    <col min="9" max="16384" width="9.140625" style="28"/>
  </cols>
  <sheetData>
    <row r="1" spans="1:8" ht="12.75" customHeight="1">
      <c r="G1" s="55" t="s">
        <v>1</v>
      </c>
      <c r="H1" s="29"/>
    </row>
    <row r="2" spans="1:8" ht="11.25" customHeight="1">
      <c r="G2" s="54" t="s">
        <v>62</v>
      </c>
    </row>
    <row r="3" spans="1:8" ht="11.25" customHeight="1">
      <c r="G3" s="54" t="s">
        <v>63</v>
      </c>
    </row>
    <row r="4" spans="1:8" ht="11.25" customHeight="1">
      <c r="G4" s="54" t="s">
        <v>0</v>
      </c>
    </row>
    <row r="5" spans="1:8" ht="10.5" customHeight="1">
      <c r="G5" s="31"/>
    </row>
    <row r="6" spans="1:8" ht="15.75">
      <c r="G6" s="29" t="s">
        <v>1</v>
      </c>
    </row>
    <row r="7" spans="1:8" ht="14.25" customHeight="1">
      <c r="G7" s="30" t="s">
        <v>51</v>
      </c>
    </row>
    <row r="8" spans="1:8" ht="14.25" customHeight="1">
      <c r="G8" s="30" t="s">
        <v>43</v>
      </c>
      <c r="H8" s="30"/>
    </row>
    <row r="9" spans="1:8" ht="12.75" customHeight="1">
      <c r="A9" s="32"/>
      <c r="B9" s="32"/>
      <c r="C9" s="32"/>
      <c r="D9" s="32"/>
      <c r="E9" s="32"/>
      <c r="F9" s="32"/>
      <c r="G9" s="57" t="s">
        <v>74</v>
      </c>
      <c r="H9" s="57"/>
    </row>
    <row r="10" spans="1:8" ht="12" customHeight="1">
      <c r="A10" s="32"/>
      <c r="B10" s="32"/>
      <c r="C10" s="32"/>
      <c r="D10" s="32"/>
      <c r="E10" s="32"/>
      <c r="F10" s="32"/>
      <c r="G10" s="33" t="s">
        <v>52</v>
      </c>
      <c r="H10" s="33"/>
    </row>
    <row r="11" spans="1:8" ht="15.75">
      <c r="A11" s="32"/>
      <c r="B11" s="32"/>
      <c r="C11" s="32"/>
      <c r="D11" s="32"/>
      <c r="E11" s="32"/>
      <c r="F11" s="32"/>
      <c r="G11" s="33" t="s">
        <v>43</v>
      </c>
      <c r="H11" s="33"/>
    </row>
    <row r="12" spans="1:8" ht="13.5" customHeight="1">
      <c r="A12" s="32"/>
      <c r="B12" s="32"/>
      <c r="C12" s="32"/>
      <c r="D12" s="32"/>
      <c r="E12" s="32"/>
      <c r="F12" s="32"/>
      <c r="G12" s="57" t="s">
        <v>75</v>
      </c>
      <c r="H12" s="57"/>
    </row>
    <row r="13" spans="1:8" ht="21.75" customHeight="1">
      <c r="A13" s="64" t="s">
        <v>2</v>
      </c>
      <c r="B13" s="64"/>
      <c r="C13" s="64"/>
      <c r="D13" s="64"/>
      <c r="E13" s="64"/>
      <c r="F13" s="64"/>
      <c r="G13" s="64"/>
      <c r="H13" s="64"/>
    </row>
    <row r="14" spans="1:8" ht="15.75" customHeight="1">
      <c r="A14" s="65" t="s">
        <v>64</v>
      </c>
      <c r="B14" s="65"/>
      <c r="C14" s="65"/>
      <c r="D14" s="65"/>
      <c r="E14" s="65"/>
      <c r="F14" s="65"/>
      <c r="G14" s="65"/>
      <c r="H14" s="65"/>
    </row>
    <row r="15" spans="1:8" s="36" customFormat="1" ht="24" customHeight="1">
      <c r="A15" s="34" t="s">
        <v>100</v>
      </c>
      <c r="B15" s="35"/>
      <c r="C15" s="35"/>
      <c r="D15" s="35"/>
      <c r="E15" s="35"/>
      <c r="F15" s="35"/>
      <c r="G15" s="35"/>
      <c r="H15" s="35"/>
    </row>
    <row r="16" spans="1:8" s="36" customFormat="1" ht="13.5" customHeight="1">
      <c r="A16" s="37" t="s">
        <v>65</v>
      </c>
    </row>
    <row r="17" spans="1:9" s="36" customFormat="1" ht="16.5" customHeight="1">
      <c r="A17" s="34" t="s">
        <v>101</v>
      </c>
      <c r="B17" s="35"/>
      <c r="C17" s="35"/>
      <c r="D17" s="35"/>
      <c r="E17" s="35"/>
      <c r="F17" s="35"/>
      <c r="G17" s="35"/>
      <c r="H17" s="35"/>
    </row>
    <row r="18" spans="1:9" s="36" customFormat="1">
      <c r="A18" s="38" t="s">
        <v>66</v>
      </c>
    </row>
    <row r="19" spans="1:9" s="36" customFormat="1" ht="16.5" customHeight="1">
      <c r="A19" s="34" t="s">
        <v>76</v>
      </c>
      <c r="B19" s="35"/>
      <c r="C19" s="35"/>
      <c r="D19" s="35"/>
      <c r="E19" s="35"/>
      <c r="F19" s="35"/>
      <c r="G19" s="35"/>
      <c r="H19" s="35"/>
    </row>
    <row r="20" spans="1:9" s="36" customFormat="1" ht="14.25" customHeight="1">
      <c r="A20" s="37" t="s">
        <v>67</v>
      </c>
      <c r="B20" s="39"/>
      <c r="C20" s="39"/>
      <c r="D20" s="39"/>
      <c r="E20" s="39"/>
      <c r="F20" s="39"/>
      <c r="G20" s="39"/>
      <c r="H20" s="39"/>
    </row>
    <row r="21" spans="1:9" s="36" customFormat="1" ht="19.5" customHeight="1">
      <c r="A21" s="66" t="s">
        <v>99</v>
      </c>
      <c r="B21" s="66"/>
      <c r="C21" s="66"/>
      <c r="D21" s="66"/>
      <c r="E21" s="66"/>
      <c r="F21" s="66"/>
      <c r="G21" s="66"/>
      <c r="H21" s="66"/>
    </row>
    <row r="22" spans="1:9" s="36" customFormat="1" ht="15.75" customHeight="1">
      <c r="A22" s="66" t="s">
        <v>98</v>
      </c>
      <c r="B22" s="66"/>
      <c r="C22" s="66"/>
      <c r="D22" s="66"/>
      <c r="E22" s="66"/>
      <c r="F22" s="66"/>
      <c r="G22" s="66"/>
      <c r="H22" s="66"/>
    </row>
    <row r="23" spans="1:9" s="36" customFormat="1" ht="9" customHeight="1">
      <c r="A23" s="40"/>
      <c r="B23" s="41"/>
      <c r="C23" s="42"/>
      <c r="D23" s="40"/>
      <c r="E23" s="40"/>
      <c r="F23" s="40"/>
      <c r="G23" s="40"/>
      <c r="H23" s="40"/>
    </row>
    <row r="24" spans="1:9" s="36" customFormat="1" ht="16.5" customHeight="1">
      <c r="A24" s="62" t="s">
        <v>68</v>
      </c>
      <c r="B24" s="62"/>
      <c r="C24" s="62"/>
      <c r="D24" s="62"/>
      <c r="E24" s="62"/>
      <c r="F24" s="62"/>
      <c r="G24" s="62"/>
      <c r="H24" s="62"/>
    </row>
    <row r="25" spans="1:9" s="59" customFormat="1" ht="25.5" customHeight="1">
      <c r="A25" s="66" t="s">
        <v>81</v>
      </c>
      <c r="B25" s="66"/>
      <c r="C25" s="66"/>
      <c r="D25" s="66"/>
      <c r="E25" s="66"/>
      <c r="F25" s="66"/>
      <c r="G25" s="66"/>
      <c r="H25" s="66"/>
      <c r="I25" s="58"/>
    </row>
    <row r="26" spans="1:9" s="59" customFormat="1" ht="38.25" customHeight="1">
      <c r="A26" s="66" t="s">
        <v>82</v>
      </c>
      <c r="B26" s="66"/>
      <c r="C26" s="66"/>
      <c r="D26" s="66"/>
      <c r="E26" s="66"/>
      <c r="F26" s="66"/>
      <c r="G26" s="66"/>
      <c r="H26" s="66"/>
      <c r="I26" s="58"/>
    </row>
    <row r="27" spans="1:9" s="59" customFormat="1" ht="41.25" customHeight="1">
      <c r="A27" s="66" t="s">
        <v>71</v>
      </c>
      <c r="B27" s="66"/>
      <c r="C27" s="66"/>
      <c r="D27" s="66"/>
      <c r="E27" s="66"/>
      <c r="F27" s="66"/>
      <c r="G27" s="66"/>
      <c r="H27" s="66"/>
      <c r="I27" s="58"/>
    </row>
    <row r="28" spans="1:9" ht="25.5" customHeight="1">
      <c r="A28" s="62" t="s">
        <v>72</v>
      </c>
      <c r="B28" s="62"/>
      <c r="C28" s="62"/>
      <c r="D28" s="62"/>
      <c r="E28" s="62"/>
      <c r="F28" s="62"/>
      <c r="G28" s="62"/>
      <c r="H28" s="62"/>
      <c r="I28" s="43"/>
    </row>
    <row r="29" spans="1:9" ht="27" customHeight="1">
      <c r="A29" s="63" t="s">
        <v>73</v>
      </c>
      <c r="B29" s="63"/>
      <c r="C29" s="63"/>
      <c r="D29" s="63"/>
      <c r="E29" s="63"/>
      <c r="F29" s="63"/>
      <c r="G29" s="63"/>
      <c r="H29" s="63"/>
      <c r="I29" s="52"/>
    </row>
    <row r="30" spans="1:9" ht="38.25" customHeight="1">
      <c r="A30" s="63" t="s">
        <v>83</v>
      </c>
      <c r="B30" s="63"/>
      <c r="C30" s="63"/>
      <c r="D30" s="63"/>
      <c r="E30" s="63"/>
      <c r="F30" s="63"/>
      <c r="G30" s="63"/>
      <c r="H30" s="63"/>
      <c r="I30" s="52"/>
    </row>
    <row r="31" spans="1:9" ht="42.75" customHeight="1">
      <c r="A31" s="62" t="s">
        <v>85</v>
      </c>
      <c r="B31" s="62"/>
      <c r="C31" s="62"/>
      <c r="D31" s="62"/>
      <c r="E31" s="62"/>
      <c r="F31" s="62"/>
      <c r="G31" s="62"/>
      <c r="H31" s="62"/>
      <c r="I31" s="43"/>
    </row>
    <row r="32" spans="1:9" ht="12" customHeight="1"/>
    <row r="33" spans="1:8" ht="18.75">
      <c r="A33" s="61" t="s">
        <v>69</v>
      </c>
      <c r="B33" s="61"/>
      <c r="C33" s="61"/>
      <c r="D33" s="61"/>
      <c r="E33" s="61"/>
      <c r="F33" s="61"/>
      <c r="G33" s="61"/>
      <c r="H33" s="61"/>
    </row>
    <row r="34" spans="1:8" ht="13.5" customHeight="1">
      <c r="A34" s="44"/>
      <c r="B34" s="44"/>
      <c r="C34" s="44"/>
      <c r="D34" s="44"/>
      <c r="E34" s="44"/>
      <c r="F34" s="44"/>
      <c r="G34" s="44"/>
      <c r="H34" s="44"/>
    </row>
    <row r="35" spans="1:8" ht="14.25" customHeight="1">
      <c r="A35" s="45" t="s">
        <v>3</v>
      </c>
      <c r="B35" s="45" t="s">
        <v>4</v>
      </c>
      <c r="C35" s="45" t="s">
        <v>5</v>
      </c>
      <c r="D35" s="70" t="s">
        <v>6</v>
      </c>
      <c r="E35" s="71"/>
      <c r="F35" s="71"/>
      <c r="G35" s="71"/>
      <c r="H35" s="71"/>
    </row>
    <row r="36" spans="1:8" ht="60" customHeight="1">
      <c r="A36" s="56">
        <v>1</v>
      </c>
      <c r="B36" s="49" t="s">
        <v>77</v>
      </c>
      <c r="C36" s="49" t="s">
        <v>78</v>
      </c>
      <c r="D36" s="67" t="s">
        <v>79</v>
      </c>
      <c r="E36" s="68"/>
      <c r="F36" s="68"/>
      <c r="G36" s="68"/>
      <c r="H36" s="69"/>
    </row>
    <row r="37" spans="1:8" ht="26.25" customHeight="1">
      <c r="A37" s="2" t="s">
        <v>7</v>
      </c>
      <c r="B37"/>
      <c r="C37"/>
      <c r="D37"/>
      <c r="E37"/>
      <c r="F37"/>
      <c r="G37"/>
      <c r="H37"/>
    </row>
    <row r="38" spans="1:8">
      <c r="A38"/>
      <c r="B38"/>
      <c r="C38"/>
      <c r="D38"/>
      <c r="E38"/>
      <c r="F38"/>
      <c r="G38"/>
      <c r="H38" s="50" t="s">
        <v>42</v>
      </c>
    </row>
    <row r="39" spans="1:8" s="53" customFormat="1">
      <c r="A39" s="51" t="s">
        <v>3</v>
      </c>
      <c r="B39" s="51" t="s">
        <v>8</v>
      </c>
      <c r="C39" s="51" t="s">
        <v>5</v>
      </c>
      <c r="D39" s="75" t="s">
        <v>39</v>
      </c>
      <c r="E39" s="76"/>
      <c r="F39" s="51" t="s">
        <v>38</v>
      </c>
      <c r="G39" s="51" t="s">
        <v>9</v>
      </c>
      <c r="H39" s="51" t="s">
        <v>10</v>
      </c>
    </row>
    <row r="40" spans="1:8">
      <c r="A40" s="22">
        <v>1</v>
      </c>
      <c r="B40" s="22">
        <v>2</v>
      </c>
      <c r="C40" s="22">
        <v>3</v>
      </c>
      <c r="D40" s="77">
        <v>4</v>
      </c>
      <c r="E40" s="78"/>
      <c r="F40" s="22">
        <v>5</v>
      </c>
      <c r="G40" s="22">
        <v>6</v>
      </c>
      <c r="H40" s="22">
        <v>7</v>
      </c>
    </row>
    <row r="41" spans="1:8" ht="103.5" customHeight="1">
      <c r="A41" s="17"/>
      <c r="B41" s="60" t="str">
        <f>B36</f>
        <v>0217691</v>
      </c>
      <c r="C41" s="60" t="str">
        <f>C36</f>
        <v>0490</v>
      </c>
      <c r="D41" s="79" t="s">
        <v>80</v>
      </c>
      <c r="E41" s="80"/>
      <c r="F41" s="15"/>
      <c r="G41" s="15"/>
      <c r="H41" s="15"/>
    </row>
    <row r="42" spans="1:8" ht="31.5" customHeight="1">
      <c r="A42" s="17"/>
      <c r="B42" s="18"/>
      <c r="C42" s="18"/>
      <c r="D42" s="93" t="s">
        <v>84</v>
      </c>
      <c r="E42" s="94"/>
      <c r="F42" s="15">
        <v>0</v>
      </c>
      <c r="G42" s="15">
        <v>80000</v>
      </c>
      <c r="H42" s="15">
        <f>F42+G42</f>
        <v>80000</v>
      </c>
    </row>
    <row r="43" spans="1:8" ht="15.75">
      <c r="A43" s="17"/>
      <c r="B43" s="14"/>
      <c r="C43" s="14"/>
      <c r="D43" s="81" t="s">
        <v>12</v>
      </c>
      <c r="E43" s="82"/>
      <c r="F43" s="21">
        <f>F42</f>
        <v>0</v>
      </c>
      <c r="G43" s="21">
        <f>G42</f>
        <v>80000</v>
      </c>
      <c r="H43" s="21">
        <f>H42</f>
        <v>80000</v>
      </c>
    </row>
    <row r="44" spans="1:8" ht="18.75">
      <c r="A44" s="2"/>
      <c r="B44"/>
      <c r="C44"/>
      <c r="D44"/>
      <c r="E44"/>
      <c r="F44"/>
      <c r="G44"/>
      <c r="H44"/>
    </row>
    <row r="45" spans="1:8" ht="18.75">
      <c r="A45" s="83" t="s">
        <v>13</v>
      </c>
      <c r="B45" s="83"/>
      <c r="C45" s="83"/>
      <c r="D45" s="83"/>
      <c r="E45" s="83"/>
      <c r="F45" s="83"/>
      <c r="G45" s="83"/>
      <c r="H45" s="83"/>
    </row>
    <row r="46" spans="1:8">
      <c r="A46"/>
      <c r="B46" s="5"/>
      <c r="C46"/>
      <c r="D46"/>
      <c r="E46"/>
      <c r="F46"/>
      <c r="G46" s="5"/>
      <c r="H46" s="50" t="s">
        <v>41</v>
      </c>
    </row>
    <row r="47" spans="1:8">
      <c r="A47" s="84" t="s">
        <v>14</v>
      </c>
      <c r="B47" s="85"/>
      <c r="C47" s="85"/>
      <c r="D47" s="86"/>
      <c r="E47" s="12" t="s">
        <v>8</v>
      </c>
      <c r="F47" s="12" t="s">
        <v>38</v>
      </c>
      <c r="G47" s="12" t="s">
        <v>9</v>
      </c>
      <c r="H47" s="12" t="s">
        <v>10</v>
      </c>
    </row>
    <row r="48" spans="1:8">
      <c r="A48" s="77">
        <v>1</v>
      </c>
      <c r="B48" s="87"/>
      <c r="C48" s="87"/>
      <c r="D48" s="78"/>
      <c r="E48" s="46">
        <v>2</v>
      </c>
      <c r="F48" s="22">
        <v>3</v>
      </c>
      <c r="G48" s="22">
        <v>4</v>
      </c>
      <c r="H48" s="22">
        <v>5</v>
      </c>
    </row>
    <row r="49" spans="1:8" ht="15.75">
      <c r="A49" s="72" t="s">
        <v>53</v>
      </c>
      <c r="B49" s="73"/>
      <c r="C49" s="73"/>
      <c r="D49" s="74"/>
      <c r="E49" s="18" t="str">
        <f>B41</f>
        <v>0217691</v>
      </c>
      <c r="F49" s="21">
        <v>0</v>
      </c>
      <c r="G49" s="21">
        <v>80000</v>
      </c>
      <c r="H49" s="21">
        <f>F49+G49</f>
        <v>80000</v>
      </c>
    </row>
    <row r="50" spans="1:8" ht="15.75">
      <c r="A50" s="72" t="s">
        <v>12</v>
      </c>
      <c r="B50" s="73"/>
      <c r="C50" s="73"/>
      <c r="D50" s="74"/>
      <c r="E50" s="16"/>
      <c r="F50" s="21">
        <f>F49</f>
        <v>0</v>
      </c>
      <c r="G50" s="21">
        <f>G49</f>
        <v>80000</v>
      </c>
      <c r="H50" s="21">
        <f>H49</f>
        <v>80000</v>
      </c>
    </row>
    <row r="51" spans="1:8">
      <c r="A51"/>
      <c r="B51"/>
      <c r="C51"/>
      <c r="D51"/>
      <c r="E51"/>
      <c r="F51"/>
      <c r="G51"/>
      <c r="H51"/>
    </row>
  </sheetData>
  <mergeCells count="25">
    <mergeCell ref="D36:H36"/>
    <mergeCell ref="D35:H35"/>
    <mergeCell ref="A49:D49"/>
    <mergeCell ref="A50:D50"/>
    <mergeCell ref="D39:E39"/>
    <mergeCell ref="D40:E40"/>
    <mergeCell ref="D41:E41"/>
    <mergeCell ref="D43:E43"/>
    <mergeCell ref="D42:E42"/>
    <mergeCell ref="A45:H45"/>
    <mergeCell ref="A47:D47"/>
    <mergeCell ref="A48:D48"/>
    <mergeCell ref="A13:H13"/>
    <mergeCell ref="A14:H14"/>
    <mergeCell ref="A21:H21"/>
    <mergeCell ref="A22:H22"/>
    <mergeCell ref="A24:H24"/>
    <mergeCell ref="A25:H25"/>
    <mergeCell ref="A26:H26"/>
    <mergeCell ref="A27:H27"/>
    <mergeCell ref="A33:H33"/>
    <mergeCell ref="A28:H28"/>
    <mergeCell ref="A31:H31"/>
    <mergeCell ref="A29:H29"/>
    <mergeCell ref="A30:H30"/>
  </mergeCells>
  <pageMargins left="0.59055118110236227" right="0.59055118110236227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opLeftCell="A10" workbookViewId="0">
      <selection activeCell="D5" sqref="D5:E5"/>
    </sheetView>
  </sheetViews>
  <sheetFormatPr defaultRowHeight="15"/>
  <cols>
    <col min="1" max="1" width="4.5703125" customWidth="1"/>
    <col min="2" max="2" width="10" customWidth="1"/>
    <col min="3" max="3" width="41.42578125" customWidth="1"/>
    <col min="4" max="4" width="10.42578125" customWidth="1"/>
    <col min="5" max="5" width="56.7109375" customWidth="1"/>
    <col min="6" max="6" width="11.7109375" customWidth="1"/>
  </cols>
  <sheetData>
    <row r="1" spans="1:11" ht="32.25" customHeight="1">
      <c r="A1" s="88" t="s">
        <v>16</v>
      </c>
      <c r="B1" s="88"/>
      <c r="C1" s="88"/>
      <c r="D1" s="88"/>
      <c r="E1" s="88"/>
      <c r="F1" s="88"/>
      <c r="G1" s="6"/>
      <c r="H1" s="6"/>
      <c r="I1" s="6"/>
      <c r="J1" s="6"/>
      <c r="K1" s="6"/>
    </row>
    <row r="2" spans="1:11" ht="29.25" customHeight="1">
      <c r="A2" s="14" t="s">
        <v>3</v>
      </c>
      <c r="B2" s="19" t="s">
        <v>8</v>
      </c>
      <c r="C2" s="19" t="s">
        <v>17</v>
      </c>
      <c r="D2" s="19" t="s">
        <v>18</v>
      </c>
      <c r="E2" s="19" t="s">
        <v>19</v>
      </c>
      <c r="F2" s="19" t="s">
        <v>20</v>
      </c>
    </row>
    <row r="3" spans="1:11" ht="15.75">
      <c r="A3" s="17">
        <v>1</v>
      </c>
      <c r="B3" s="17">
        <v>2</v>
      </c>
      <c r="C3" s="17">
        <v>3</v>
      </c>
      <c r="D3" s="17">
        <v>4</v>
      </c>
      <c r="E3" s="17">
        <v>5</v>
      </c>
      <c r="F3" s="17">
        <v>6</v>
      </c>
    </row>
    <row r="4" spans="1:11" ht="46.5" customHeight="1">
      <c r="A4" s="14">
        <v>1</v>
      </c>
      <c r="B4" s="60" t="str">
        <f>'1-7'!B36</f>
        <v>0217691</v>
      </c>
      <c r="C4" s="75" t="s">
        <v>97</v>
      </c>
      <c r="D4" s="96"/>
      <c r="E4" s="96"/>
      <c r="F4" s="76"/>
    </row>
    <row r="5" spans="1:11" ht="45" customHeight="1">
      <c r="A5" s="17"/>
      <c r="B5" s="49"/>
      <c r="C5" s="20" t="s">
        <v>86</v>
      </c>
      <c r="D5" s="17"/>
      <c r="E5" s="17"/>
      <c r="F5" s="17"/>
    </row>
    <row r="6" spans="1:11" ht="18" customHeight="1">
      <c r="A6" s="16"/>
      <c r="B6" s="16" t="str">
        <f>'[1]8,2'!$A$8</f>
        <v>показник</v>
      </c>
      <c r="C6" s="16" t="s">
        <v>54</v>
      </c>
      <c r="D6" s="16"/>
      <c r="E6" s="16"/>
      <c r="F6" s="16"/>
    </row>
    <row r="7" spans="1:11" ht="51" customHeight="1">
      <c r="A7" s="16"/>
      <c r="B7" s="16"/>
      <c r="C7" s="16" t="s">
        <v>88</v>
      </c>
      <c r="D7" s="14" t="s">
        <v>49</v>
      </c>
      <c r="E7" s="16" t="s">
        <v>87</v>
      </c>
      <c r="F7" s="47">
        <f>14.75+32.5+20.25</f>
        <v>67.5</v>
      </c>
    </row>
    <row r="8" spans="1:11" ht="37.5" customHeight="1">
      <c r="A8" s="16"/>
      <c r="B8" s="16"/>
      <c r="C8" s="16" t="s">
        <v>89</v>
      </c>
      <c r="D8" s="14" t="s">
        <v>92</v>
      </c>
      <c r="E8" s="95" t="s">
        <v>90</v>
      </c>
      <c r="F8" s="47">
        <v>80000</v>
      </c>
    </row>
    <row r="9" spans="1:11" ht="19.5" customHeight="1">
      <c r="A9" s="16"/>
      <c r="B9" s="16" t="str">
        <f>B6</f>
        <v>показник</v>
      </c>
      <c r="C9" s="16" t="s">
        <v>55</v>
      </c>
      <c r="D9" s="14"/>
      <c r="E9" s="16"/>
      <c r="F9" s="47"/>
    </row>
    <row r="10" spans="1:11" ht="48" customHeight="1">
      <c r="A10" s="16"/>
      <c r="B10" s="16"/>
      <c r="C10" s="16" t="s">
        <v>91</v>
      </c>
      <c r="D10" s="14" t="s">
        <v>58</v>
      </c>
      <c r="E10" s="16" t="s">
        <v>70</v>
      </c>
      <c r="F10" s="48">
        <v>6</v>
      </c>
    </row>
    <row r="11" spans="1:11" ht="18.75" customHeight="1">
      <c r="A11" s="16"/>
      <c r="B11" s="16" t="str">
        <f>B9</f>
        <v>показник</v>
      </c>
      <c r="C11" s="16" t="s">
        <v>56</v>
      </c>
      <c r="D11" s="14"/>
      <c r="E11" s="16"/>
      <c r="F11" s="47"/>
    </row>
    <row r="12" spans="1:11" ht="63" customHeight="1">
      <c r="A12" s="16"/>
      <c r="B12" s="16"/>
      <c r="C12" s="16" t="s">
        <v>93</v>
      </c>
      <c r="D12" s="14" t="s">
        <v>49</v>
      </c>
      <c r="E12" s="16" t="s">
        <v>94</v>
      </c>
      <c r="F12" s="48">
        <f>F8/F10</f>
        <v>13333.333333333334</v>
      </c>
    </row>
    <row r="13" spans="1:11" ht="19.5" customHeight="1">
      <c r="A13" s="16"/>
      <c r="B13" s="16" t="str">
        <f>B11</f>
        <v>показник</v>
      </c>
      <c r="C13" s="16" t="s">
        <v>57</v>
      </c>
      <c r="D13" s="14"/>
      <c r="E13" s="16"/>
      <c r="F13" s="47"/>
    </row>
    <row r="14" spans="1:11" ht="45" customHeight="1">
      <c r="A14" s="16"/>
      <c r="B14" s="16"/>
      <c r="C14" s="16" t="s">
        <v>95</v>
      </c>
      <c r="D14" s="14" t="s">
        <v>50</v>
      </c>
      <c r="E14" s="16" t="s">
        <v>96</v>
      </c>
      <c r="F14" s="48">
        <f>F10/F7*100</f>
        <v>8.8888888888888893</v>
      </c>
    </row>
  </sheetData>
  <mergeCells count="2">
    <mergeCell ref="A1:F1"/>
    <mergeCell ref="C4:F4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10" workbookViewId="0">
      <selection activeCell="C8" sqref="C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22</v>
      </c>
    </row>
    <row r="2" spans="1:13">
      <c r="A2" s="4"/>
      <c r="M2" s="50" t="s">
        <v>44</v>
      </c>
    </row>
    <row r="3" spans="1:13" ht="48.75" customHeight="1">
      <c r="A3" s="90" t="s">
        <v>23</v>
      </c>
      <c r="B3" s="90" t="s">
        <v>24</v>
      </c>
      <c r="C3" s="90" t="s">
        <v>8</v>
      </c>
      <c r="D3" s="84" t="s">
        <v>59</v>
      </c>
      <c r="E3" s="85"/>
      <c r="F3" s="86"/>
      <c r="G3" s="90" t="s">
        <v>25</v>
      </c>
      <c r="H3" s="90"/>
      <c r="I3" s="90"/>
      <c r="J3" s="90" t="s">
        <v>26</v>
      </c>
      <c r="K3" s="90"/>
      <c r="L3" s="90"/>
      <c r="M3" s="90" t="s">
        <v>27</v>
      </c>
    </row>
    <row r="4" spans="1:13" ht="24">
      <c r="A4" s="90"/>
      <c r="B4" s="90"/>
      <c r="C4" s="90"/>
      <c r="D4" s="27" t="s">
        <v>28</v>
      </c>
      <c r="E4" s="27" t="s">
        <v>29</v>
      </c>
      <c r="F4" s="27" t="s">
        <v>30</v>
      </c>
      <c r="G4" s="27" t="s">
        <v>28</v>
      </c>
      <c r="H4" s="27" t="s">
        <v>29</v>
      </c>
      <c r="I4" s="27" t="s">
        <v>30</v>
      </c>
      <c r="J4" s="27" t="s">
        <v>28</v>
      </c>
      <c r="K4" s="27" t="s">
        <v>29</v>
      </c>
      <c r="L4" s="27" t="s">
        <v>30</v>
      </c>
      <c r="M4" s="90"/>
    </row>
    <row r="5" spans="1:13">
      <c r="A5" s="22">
        <v>1</v>
      </c>
      <c r="B5" s="22">
        <v>2</v>
      </c>
      <c r="C5" s="13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</row>
    <row r="6" spans="1:13" ht="19.5" customHeight="1">
      <c r="A6" s="22"/>
      <c r="B6" s="24" t="s">
        <v>15</v>
      </c>
      <c r="C6" s="13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31.5" customHeight="1">
      <c r="A7" s="13"/>
      <c r="B7" s="24" t="s">
        <v>31</v>
      </c>
      <c r="C7" s="13"/>
      <c r="D7" s="13"/>
      <c r="E7" s="13"/>
      <c r="F7" s="25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6" t="s">
        <v>32</v>
      </c>
      <c r="C8" s="13"/>
      <c r="D8" s="13"/>
      <c r="E8" s="13"/>
      <c r="F8" s="25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6" t="s">
        <v>33</v>
      </c>
      <c r="C9" s="13"/>
      <c r="D9" s="22" t="s">
        <v>21</v>
      </c>
      <c r="E9" s="22"/>
      <c r="F9" s="22"/>
      <c r="G9" s="22" t="s">
        <v>21</v>
      </c>
      <c r="H9" s="22"/>
      <c r="I9" s="22"/>
      <c r="J9" s="22" t="s">
        <v>21</v>
      </c>
      <c r="K9" s="22"/>
      <c r="L9" s="22"/>
      <c r="M9" s="22"/>
    </row>
    <row r="10" spans="1:13">
      <c r="A10" s="13"/>
      <c r="B10" s="24" t="s">
        <v>11</v>
      </c>
      <c r="C10" s="13"/>
      <c r="D10" s="13"/>
      <c r="E10" s="13"/>
      <c r="F10" s="25"/>
      <c r="G10" s="13"/>
      <c r="H10" s="13"/>
      <c r="I10" s="13"/>
      <c r="J10" s="13"/>
      <c r="K10" s="13"/>
      <c r="L10" s="13"/>
      <c r="M10" s="13"/>
    </row>
    <row r="11" spans="1:13">
      <c r="A11" s="13"/>
      <c r="B11" s="24" t="s">
        <v>12</v>
      </c>
      <c r="C11" s="13"/>
      <c r="D11" s="13"/>
      <c r="E11" s="13"/>
      <c r="F11" s="25"/>
      <c r="G11" s="13"/>
      <c r="H11" s="13"/>
      <c r="I11" s="13"/>
      <c r="J11" s="13"/>
      <c r="K11" s="13"/>
      <c r="L11" s="13"/>
      <c r="M11" s="13"/>
    </row>
    <row r="12" spans="1:13" ht="28.5" customHeight="1">
      <c r="A12" s="92" t="s">
        <v>34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</row>
    <row r="13" spans="1:13" ht="27.75" customHeight="1">
      <c r="A13" s="91" t="s">
        <v>35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</row>
    <row r="14" spans="1:13" ht="15" customHeight="1">
      <c r="A14" s="91" t="s">
        <v>36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</row>
    <row r="15" spans="1:13" ht="15.75">
      <c r="A15" s="1"/>
    </row>
    <row r="16" spans="1:13" ht="18.75">
      <c r="A16" s="7" t="s">
        <v>45</v>
      </c>
      <c r="E16" s="8" t="s">
        <v>46</v>
      </c>
      <c r="H16" s="9" t="s">
        <v>47</v>
      </c>
      <c r="I16" s="3"/>
      <c r="J16" s="3"/>
      <c r="K16" s="3"/>
      <c r="L16" s="3"/>
    </row>
    <row r="17" spans="1:10">
      <c r="F17" s="10" t="s">
        <v>48</v>
      </c>
      <c r="H17" s="10" t="s">
        <v>40</v>
      </c>
    </row>
    <row r="18" spans="1:10" ht="9" customHeight="1">
      <c r="A18" s="11"/>
    </row>
    <row r="19" spans="1:10" ht="18.75">
      <c r="A19" s="11" t="s">
        <v>37</v>
      </c>
    </row>
    <row r="20" spans="1:10" ht="18.75">
      <c r="A20" s="11"/>
    </row>
    <row r="21" spans="1:10" ht="18.75">
      <c r="A21" s="89" t="s">
        <v>60</v>
      </c>
      <c r="B21" s="89"/>
      <c r="C21" s="89"/>
      <c r="D21" s="89"/>
      <c r="E21" s="89"/>
      <c r="F21" s="3"/>
      <c r="G21" s="3"/>
      <c r="H21" s="23" t="s">
        <v>61</v>
      </c>
      <c r="I21" s="3"/>
      <c r="J21" s="3"/>
    </row>
    <row r="22" spans="1:10">
      <c r="F22" s="10" t="s">
        <v>48</v>
      </c>
      <c r="H22" s="10" t="s">
        <v>40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2018-03-23T09:20:02Z</dcterms:modified>
</cp:coreProperties>
</file>